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gestio_actius\14 COORDINACIO MANT\Estudis previs\2025-375 inspeccions ROV immissaris ITAMs\"/>
    </mc:Choice>
  </mc:AlternateContent>
  <xr:revisionPtr revIDLastSave="0" documentId="13_ncr:1_{5C906B73-F1E0-4D07-91EC-AF8D278B83A1}" xr6:coauthVersionLast="47" xr6:coauthVersionMax="47" xr10:uidLastSave="{00000000-0000-0000-0000-000000000000}"/>
  <bookViews>
    <workbookView xWindow="945" yWindow="1440" windowWidth="23760" windowHeight="13755" tabRatio="778" xr2:uid="{06571784-282A-441F-A0C7-452C8EEE1DA8}"/>
  </bookViews>
  <sheets>
    <sheet name="QPunitaris_LOT 2" sheetId="4" r:id="rId1"/>
    <sheet name="Pressupost_LOT 2" sheetId="2" r:id="rId2"/>
  </sheets>
  <definedNames>
    <definedName name="_xlnm.Print_Area" localSheetId="1">'Pressupost_LOT 2'!$A$1:$H$57</definedName>
    <definedName name="_xlnm.Print_Area" localSheetId="0">'QPunitaris_LOT 2'!$A$1:$E$15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2" l="1"/>
  <c r="E45" i="2"/>
  <c r="E44" i="2"/>
  <c r="E43" i="2"/>
  <c r="E42" i="2"/>
  <c r="E37" i="2"/>
  <c r="E36" i="2"/>
  <c r="E35" i="2"/>
  <c r="E34" i="2"/>
  <c r="E29" i="2"/>
  <c r="E28" i="2"/>
  <c r="E27" i="2"/>
  <c r="E26" i="2"/>
  <c r="E25" i="2"/>
  <c r="E20" i="2"/>
  <c r="E19" i="2"/>
  <c r="E18" i="2"/>
  <c r="E17" i="2"/>
  <c r="E16" i="2"/>
  <c r="E9" i="2"/>
  <c r="E8" i="2"/>
  <c r="E7" i="2"/>
  <c r="E6" i="2"/>
  <c r="E5" i="2"/>
  <c r="G50" i="2" l="1"/>
  <c r="G45" i="2"/>
  <c r="G44" i="2"/>
  <c r="G43" i="2"/>
  <c r="G42" i="2"/>
  <c r="G37" i="2"/>
  <c r="G36" i="2"/>
  <c r="G35" i="2"/>
  <c r="G34" i="2"/>
  <c r="G20" i="2"/>
  <c r="G19" i="2"/>
  <c r="G18" i="2"/>
  <c r="G17" i="2"/>
  <c r="G16" i="2"/>
  <c r="G52" i="2" l="1"/>
  <c r="G22" i="2"/>
  <c r="G47" i="2"/>
  <c r="G39" i="2"/>
  <c r="G29" i="2" l="1"/>
  <c r="G28" i="2"/>
  <c r="G27" i="2"/>
  <c r="G26" i="2"/>
  <c r="G25" i="2"/>
  <c r="G9" i="2"/>
  <c r="G8" i="2"/>
  <c r="G7" i="2"/>
  <c r="G6" i="2"/>
  <c r="G5" i="2"/>
  <c r="G31" i="2" l="1"/>
  <c r="G11" i="2"/>
  <c r="G54" i="2" l="1"/>
  <c r="G55" i="2" s="1"/>
  <c r="G56" i="2" s="1"/>
</calcChain>
</file>

<file path=xl/sharedStrings.xml><?xml version="1.0" encoding="utf-8"?>
<sst xmlns="http://schemas.openxmlformats.org/spreadsheetml/2006/main" count="157" uniqueCount="50">
  <si>
    <t>Unitat</t>
  </si>
  <si>
    <t>Preu Unitari</t>
  </si>
  <si>
    <t>Amidament</t>
  </si>
  <si>
    <t>Import PEC</t>
  </si>
  <si>
    <t>Jornada</t>
  </si>
  <si>
    <t>Ut</t>
  </si>
  <si>
    <t>PA</t>
  </si>
  <si>
    <t>Equip de busseig format per 5 bussejadors professionals amb experiència. Totalment equipat inclouent eines i mitjans de seguretat.</t>
  </si>
  <si>
    <t>Subministre de Bomba de dragatge de 100 m3/h i tram de canonada des de la càntara de captació, fins a l'emplaçament del punt de vertit geotube.</t>
  </si>
  <si>
    <t>Subministre i instal.lació de 2 unitats filtrants tipus geotube o equivalent. S'inclou la connexió en batèria mitjançant derivació en "Y" i valvuleria necessaria, per tal de poder regular l'ompliment per fases. Inclou subministre de container metàl.lic de 20 m3. Inclou la retirada del contenidor i gestió de les unitats filtrants a centre de residus i taxes.</t>
  </si>
  <si>
    <t>Taxa de residu Considerant codi identificatiu per a les closques de musclos 200301</t>
  </si>
  <si>
    <t>Tn</t>
  </si>
  <si>
    <t>Elements de seguretat, s'inclou puntal d'emergència per extreure submarinista de l'aigua en cas necessari.</t>
  </si>
  <si>
    <t>Embarcació professional Mov/Demov considerant termini d'execució</t>
  </si>
  <si>
    <t>Embarcació professional amb grúa autoritzada per a treballs subaquàtics, inclou tripulació professional i preparada per a contenir 2 dipòsits d'1 m3 d'hipoclorit cadascun.</t>
  </si>
  <si>
    <t>Embarcació auxiliar professional autoritzada per a treballs marítims.</t>
  </si>
  <si>
    <t>Transport i gestió dels GRG d'hipoclorit i equips de dosificació des de ITAM Llobregat i càrrega a l'embarcació al Port de Barcelona.</t>
  </si>
  <si>
    <t xml:space="preserve">Embarcació professional amb grúa autoritzada per a treballs subaquàtics amb equips i elements de neteja amb aigua a pressió. Inclou tripulació professional. </t>
  </si>
  <si>
    <t>Total Import de licitació (IVA exclòs)</t>
  </si>
  <si>
    <t>21% IVA</t>
  </si>
  <si>
    <t>Total Import de licitació (IVA inclòs)</t>
  </si>
  <si>
    <t>Cap. 1 NETEJA CANTARA ITAM LLOBREGAT</t>
  </si>
  <si>
    <t xml:space="preserve">Cap. 2 NETEJA CANTARA ITAM TORDERA </t>
  </si>
  <si>
    <t>Preu licitació</t>
  </si>
  <si>
    <t>DESCRIPCIÓ</t>
  </si>
  <si>
    <t>Cap. 3 DOSIFICACIÓ HIPOCLORIT ITAM LLOBREGAT</t>
  </si>
  <si>
    <t>Cap. 4 NETEJA REIXES TORRES CAPTACIÓ i BOIA ITAM LLOBREGAT</t>
  </si>
  <si>
    <t>Cap 5.NETEJA REIXES TORRES CAPTACIÓ i BOIA ITAM la TORDERA</t>
  </si>
  <si>
    <t>Cap. 6 PARTIDA ALÇADA A JUSTIFICAR</t>
  </si>
  <si>
    <t>LOT 2: Treballs subaquàtics (2025/375)
PREUS UNITARIS</t>
  </si>
  <si>
    <t>LOT 2 - TREBALLS SUBAQUÀTICS (2025/375)
Pressupost</t>
  </si>
  <si>
    <t>Codi</t>
  </si>
  <si>
    <t>P-01</t>
  </si>
  <si>
    <t>P-02</t>
  </si>
  <si>
    <t>P-03</t>
  </si>
  <si>
    <t>P-04</t>
  </si>
  <si>
    <t>P-05</t>
  </si>
  <si>
    <t>P-06</t>
  </si>
  <si>
    <t>P-07</t>
  </si>
  <si>
    <t>P-08</t>
  </si>
  <si>
    <t>P-09</t>
  </si>
  <si>
    <t>P-10</t>
  </si>
  <si>
    <t>P-11</t>
  </si>
  <si>
    <t>Total cap. 1</t>
  </si>
  <si>
    <t>Total cap. 2</t>
  </si>
  <si>
    <t>Total cap. 4</t>
  </si>
  <si>
    <t>Total cap. 5</t>
  </si>
  <si>
    <t>Total cap. 6</t>
  </si>
  <si>
    <t>Total cap. 3 (estan previstes 3 actuacions anuals)</t>
  </si>
  <si>
    <r>
      <t xml:space="preserve">Partida alçada a justificar per reparar elements per desgasts i/o trencaments al llarg del periode contractual, i treballs no descrits als present plec (LOT 2). </t>
    </r>
    <r>
      <rPr>
        <b/>
        <sz val="11"/>
        <color theme="1"/>
        <rFont val="Arial"/>
        <family val="2"/>
      </rPr>
      <t>(AQUESTA PARTIDA NO ES MODIFICABLE).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</si>
</sst>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3]_-;\-* #,##0.00\ [$€-403]_-;_-* &quot;-&quot;??\ [$€-403]_-;_-@_-"/>
    <numFmt numFmtId="165" formatCode="#,##0.00\ &quot;€&quot;"/>
  </numFmts>
  <fonts count="13" x14ac:knownFonts="1">
    <font>
      <sz val="11"/>
      <color theme="1"/>
      <name val="Aptos Narrow"/>
      <family val="2"/>
      <scheme val="minor"/>
    </font>
    <font>
      <b/>
      <sz val="14"/>
      <color rgb="FF0070C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70C0"/>
      <name val="Arial"/>
      <family val="2"/>
    </font>
    <font>
      <b/>
      <sz val="16"/>
      <color rgb="FF0070C0"/>
      <name val="Arial"/>
      <family val="2"/>
    </font>
    <font>
      <sz val="11"/>
      <color rgb="FFFF0000"/>
      <name val="Arial"/>
      <family val="2"/>
    </font>
    <font>
      <b/>
      <sz val="12"/>
      <color rgb="FF0070C0"/>
      <name val="Arial"/>
      <family val="2"/>
    </font>
    <font>
      <sz val="11"/>
      <name val="Arial"/>
      <family val="2"/>
    </font>
    <font>
      <b/>
      <sz val="11"/>
      <color rgb="FF0070C0"/>
      <name val="Arial"/>
      <family val="2"/>
    </font>
    <font>
      <sz val="8"/>
      <name val="Aptos Narrow"/>
      <family val="2"/>
      <scheme val="minor"/>
    </font>
    <font>
      <b/>
      <sz val="11"/>
      <color theme="3" tint="0.249977111117893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4" fontId="4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/>
    <xf numFmtId="165" fontId="2" fillId="0" borderId="1" xfId="0" applyNumberFormat="1" applyFont="1" applyBorder="1" applyAlignment="1">
      <alignment vertical="top" wrapText="1"/>
    </xf>
    <xf numFmtId="4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165" fontId="2" fillId="3" borderId="1" xfId="0" applyNumberFormat="1" applyFont="1" applyFill="1" applyBorder="1" applyAlignment="1" applyProtection="1">
      <alignment vertical="top"/>
      <protection locked="0"/>
    </xf>
    <xf numFmtId="165" fontId="2" fillId="3" borderId="1" xfId="0" applyNumberFormat="1" applyFont="1" applyFill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05A77-0CF8-4E3D-AD15-400501D52F53}">
  <dimension ref="B2:M15"/>
  <sheetViews>
    <sheetView tabSelected="1" view="pageBreakPreview" zoomScale="60" zoomScaleNormal="70" workbookViewId="0">
      <selection activeCell="P10" sqref="P10"/>
    </sheetView>
  </sheetViews>
  <sheetFormatPr baseColWidth="10" defaultColWidth="10.85546875" defaultRowHeight="14.25" x14ac:dyDescent="0.2"/>
  <cols>
    <col min="1" max="1" width="3.85546875" style="2" customWidth="1"/>
    <col min="2" max="2" width="7.85546875" style="1" customWidth="1"/>
    <col min="3" max="3" width="10.140625" style="1" customWidth="1"/>
    <col min="4" max="4" width="50.5703125" style="1" customWidth="1"/>
    <col min="5" max="5" width="13.42578125" style="1" customWidth="1"/>
    <col min="6" max="6" width="3.5703125" style="2" customWidth="1"/>
    <col min="7" max="7" width="13.42578125" style="21" customWidth="1"/>
    <col min="8" max="8" width="10.85546875" style="2"/>
    <col min="9" max="9" width="19.42578125" style="2" customWidth="1"/>
    <col min="10" max="16384" width="10.85546875" style="2"/>
  </cols>
  <sheetData>
    <row r="2" spans="2:13" ht="27.6" customHeight="1" x14ac:dyDescent="0.25">
      <c r="B2" s="2"/>
      <c r="C2" s="31" t="s">
        <v>29</v>
      </c>
      <c r="D2" s="31"/>
      <c r="E2" s="31"/>
      <c r="G2" s="19"/>
      <c r="H2" s="3"/>
    </row>
    <row r="3" spans="2:13" s="13" customFormat="1" x14ac:dyDescent="0.25">
      <c r="G3" s="19"/>
    </row>
    <row r="4" spans="2:13" s="13" customFormat="1" ht="21.6" customHeight="1" x14ac:dyDescent="0.2">
      <c r="B4" s="12" t="s">
        <v>31</v>
      </c>
      <c r="C4" s="12" t="s">
        <v>0</v>
      </c>
      <c r="D4" s="12" t="s">
        <v>24</v>
      </c>
      <c r="E4" s="12" t="s">
        <v>1</v>
      </c>
      <c r="G4" s="20" t="s">
        <v>23</v>
      </c>
      <c r="I4" s="2"/>
    </row>
    <row r="5" spans="2:13" ht="42.75" x14ac:dyDescent="0.2">
      <c r="B5" s="14" t="s">
        <v>32</v>
      </c>
      <c r="C5" s="14" t="s">
        <v>4</v>
      </c>
      <c r="D5" s="15" t="s">
        <v>7</v>
      </c>
      <c r="E5" s="32"/>
      <c r="G5" s="16">
        <v>2829</v>
      </c>
      <c r="I5" s="13"/>
    </row>
    <row r="6" spans="2:13" ht="42.75" x14ac:dyDescent="0.2">
      <c r="B6" s="14" t="s">
        <v>33</v>
      </c>
      <c r="C6" s="14" t="s">
        <v>4</v>
      </c>
      <c r="D6" s="15" t="s">
        <v>8</v>
      </c>
      <c r="E6" s="32"/>
      <c r="G6" s="16">
        <v>1374</v>
      </c>
      <c r="I6" s="13"/>
    </row>
    <row r="7" spans="2:13" ht="99.75" x14ac:dyDescent="0.2">
      <c r="B7" s="14" t="s">
        <v>34</v>
      </c>
      <c r="C7" s="14" t="s">
        <v>5</v>
      </c>
      <c r="D7" s="15" t="s">
        <v>9</v>
      </c>
      <c r="E7" s="32"/>
      <c r="F7" s="11"/>
      <c r="G7" s="16">
        <v>3668</v>
      </c>
      <c r="I7" s="13"/>
    </row>
    <row r="8" spans="2:13" ht="28.5" x14ac:dyDescent="0.2">
      <c r="B8" s="14" t="s">
        <v>35</v>
      </c>
      <c r="C8" s="14" t="s">
        <v>11</v>
      </c>
      <c r="D8" s="15" t="s">
        <v>10</v>
      </c>
      <c r="E8" s="32"/>
      <c r="F8" s="11"/>
      <c r="G8" s="16">
        <v>239</v>
      </c>
      <c r="I8" s="13"/>
    </row>
    <row r="9" spans="2:13" ht="42.75" x14ac:dyDescent="0.2">
      <c r="B9" s="14" t="s">
        <v>36</v>
      </c>
      <c r="C9" s="14" t="s">
        <v>5</v>
      </c>
      <c r="D9" s="15" t="s">
        <v>12</v>
      </c>
      <c r="E9" s="32"/>
      <c r="G9" s="16">
        <v>207</v>
      </c>
      <c r="I9" s="13"/>
    </row>
    <row r="10" spans="2:13" ht="57" x14ac:dyDescent="0.25">
      <c r="B10" s="14" t="s">
        <v>37</v>
      </c>
      <c r="C10" s="14" t="s">
        <v>4</v>
      </c>
      <c r="D10" s="15" t="s">
        <v>14</v>
      </c>
      <c r="E10" s="33"/>
      <c r="F10" s="3"/>
      <c r="G10" s="17">
        <v>3327</v>
      </c>
      <c r="I10" s="13"/>
    </row>
    <row r="11" spans="2:13" ht="42.75" x14ac:dyDescent="0.25">
      <c r="B11" s="14" t="s">
        <v>38</v>
      </c>
      <c r="C11" s="14" t="s">
        <v>5</v>
      </c>
      <c r="D11" s="15" t="s">
        <v>16</v>
      </c>
      <c r="E11" s="33"/>
      <c r="F11" s="3"/>
      <c r="G11" s="17">
        <v>3055</v>
      </c>
      <c r="I11" s="13"/>
    </row>
    <row r="12" spans="2:13" ht="28.5" x14ac:dyDescent="0.25">
      <c r="B12" s="14" t="s">
        <v>39</v>
      </c>
      <c r="C12" s="14" t="s">
        <v>5</v>
      </c>
      <c r="D12" s="15" t="s">
        <v>13</v>
      </c>
      <c r="E12" s="33"/>
      <c r="F12" s="3"/>
      <c r="G12" s="17">
        <v>4703</v>
      </c>
      <c r="I12" s="13"/>
    </row>
    <row r="13" spans="2:13" ht="28.5" x14ac:dyDescent="0.25">
      <c r="B13" s="14" t="s">
        <v>40</v>
      </c>
      <c r="C13" s="14" t="s">
        <v>4</v>
      </c>
      <c r="D13" s="15" t="s">
        <v>15</v>
      </c>
      <c r="E13" s="33"/>
      <c r="F13" s="3"/>
      <c r="G13" s="17">
        <v>264</v>
      </c>
      <c r="I13" s="13"/>
    </row>
    <row r="14" spans="2:13" ht="57" customHeight="1" x14ac:dyDescent="0.25">
      <c r="B14" s="14" t="s">
        <v>41</v>
      </c>
      <c r="C14" s="14" t="s">
        <v>4</v>
      </c>
      <c r="D14" s="15" t="s">
        <v>17</v>
      </c>
      <c r="E14" s="33"/>
      <c r="F14" s="3"/>
      <c r="G14" s="17">
        <v>2403</v>
      </c>
      <c r="I14" s="13"/>
    </row>
    <row r="15" spans="2:13" ht="74.45" customHeight="1" x14ac:dyDescent="0.25">
      <c r="B15" s="14" t="s">
        <v>42</v>
      </c>
      <c r="C15" s="14" t="s">
        <v>6</v>
      </c>
      <c r="D15" s="15" t="s">
        <v>49</v>
      </c>
      <c r="E15" s="28">
        <v>8500</v>
      </c>
      <c r="F15" s="1"/>
      <c r="G15" s="17">
        <v>8500</v>
      </c>
      <c r="H15" s="1"/>
      <c r="I15" s="1"/>
      <c r="J15" s="1"/>
      <c r="K15" s="1"/>
      <c r="M15" s="3"/>
    </row>
  </sheetData>
  <sheetProtection algorithmName="SHA-512" hashValue="jZKt0UOmKtduiDyecQksRUZdvDnhGmWZxDFMQ2tNKsRky0RelSQfe7SQUd5X0DPgiGd9hNGDLlDBoL++ImnwTg==" saltValue="l3iivZIiT9niBW0gEpNTXA==" spinCount="100000" sheet="1" objects="1" scenarios="1"/>
  <mergeCells count="1">
    <mergeCell ref="C2:E2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FC0D5-5935-4379-8FDE-479C5A2F1EEE}">
  <sheetPr>
    <pageSetUpPr fitToPage="1"/>
  </sheetPr>
  <dimension ref="B1:M57"/>
  <sheetViews>
    <sheetView showGridLines="0" view="pageBreakPreview" topLeftCell="A35" zoomScale="80" zoomScaleNormal="60" zoomScaleSheetLayoutView="80" workbookViewId="0">
      <selection activeCell="M39" sqref="M39"/>
    </sheetView>
  </sheetViews>
  <sheetFormatPr baseColWidth="10" defaultColWidth="10.85546875" defaultRowHeight="15" x14ac:dyDescent="0.25"/>
  <cols>
    <col min="1" max="1" width="1.7109375" style="2" customWidth="1"/>
    <col min="2" max="2" width="5.7109375" style="1" customWidth="1"/>
    <col min="3" max="3" width="9.7109375" style="1" customWidth="1"/>
    <col min="4" max="4" width="55.42578125" style="1" customWidth="1"/>
    <col min="5" max="5" width="14.85546875" style="1" customWidth="1"/>
    <col min="6" max="6" width="12.5703125" style="1" customWidth="1"/>
    <col min="7" max="7" width="16.140625" style="2" customWidth="1"/>
    <col min="8" max="8" width="1.5703125" style="3" customWidth="1"/>
    <col min="9" max="9" width="15.7109375" style="2" customWidth="1"/>
    <col min="10" max="16384" width="10.85546875" style="2"/>
  </cols>
  <sheetData>
    <row r="1" spans="2:8" ht="6.6" customHeight="1" x14ac:dyDescent="0.25"/>
    <row r="2" spans="2:8" ht="33" customHeight="1" x14ac:dyDescent="0.25">
      <c r="C2" s="30" t="s">
        <v>30</v>
      </c>
      <c r="D2" s="30"/>
      <c r="E2" s="30"/>
      <c r="F2" s="30"/>
      <c r="G2" s="30"/>
    </row>
    <row r="3" spans="2:8" ht="7.5" customHeight="1" x14ac:dyDescent="0.25">
      <c r="B3" s="4"/>
      <c r="C3" s="4"/>
    </row>
    <row r="4" spans="2:8" ht="20.100000000000001" customHeight="1" x14ac:dyDescent="0.25">
      <c r="B4" s="24" t="s">
        <v>31</v>
      </c>
      <c r="C4" s="24" t="s">
        <v>0</v>
      </c>
      <c r="D4" s="24" t="s">
        <v>21</v>
      </c>
      <c r="E4" s="23" t="s">
        <v>1</v>
      </c>
      <c r="F4" s="23" t="s">
        <v>2</v>
      </c>
      <c r="G4" s="23" t="s">
        <v>3</v>
      </c>
    </row>
    <row r="5" spans="2:8" ht="42.75" x14ac:dyDescent="0.2">
      <c r="B5" s="22" t="s">
        <v>32</v>
      </c>
      <c r="C5" s="14" t="s">
        <v>4</v>
      </c>
      <c r="D5" s="15" t="s">
        <v>7</v>
      </c>
      <c r="E5" s="16">
        <f>'QPunitaris_LOT 2'!E5</f>
        <v>0</v>
      </c>
      <c r="F5" s="14">
        <v>16</v>
      </c>
      <c r="G5" s="17">
        <f>E5*F5</f>
        <v>0</v>
      </c>
      <c r="H5" s="2"/>
    </row>
    <row r="6" spans="2:8" ht="42.75" x14ac:dyDescent="0.2">
      <c r="B6" s="14" t="s">
        <v>33</v>
      </c>
      <c r="C6" s="14" t="s">
        <v>4</v>
      </c>
      <c r="D6" s="15" t="s">
        <v>8</v>
      </c>
      <c r="E6" s="16">
        <f>'QPunitaris_LOT 2'!E6</f>
        <v>0</v>
      </c>
      <c r="F6" s="14">
        <v>16</v>
      </c>
      <c r="G6" s="17">
        <f t="shared" ref="G6:G9" si="0">E6*F6</f>
        <v>0</v>
      </c>
      <c r="H6" s="2"/>
    </row>
    <row r="7" spans="2:8" ht="99.75" x14ac:dyDescent="0.2">
      <c r="B7" s="14" t="s">
        <v>34</v>
      </c>
      <c r="C7" s="14" t="s">
        <v>5</v>
      </c>
      <c r="D7" s="15" t="s">
        <v>9</v>
      </c>
      <c r="E7" s="16">
        <f>'QPunitaris_LOT 2'!E7</f>
        <v>0</v>
      </c>
      <c r="F7" s="18">
        <v>24</v>
      </c>
      <c r="G7" s="17">
        <f t="shared" si="0"/>
        <v>0</v>
      </c>
      <c r="H7" s="11"/>
    </row>
    <row r="8" spans="2:8" ht="28.5" x14ac:dyDescent="0.2">
      <c r="B8" s="14" t="s">
        <v>35</v>
      </c>
      <c r="C8" s="14" t="s">
        <v>11</v>
      </c>
      <c r="D8" s="15" t="s">
        <v>10</v>
      </c>
      <c r="E8" s="16">
        <f>'QPunitaris_LOT 2'!E8</f>
        <v>0</v>
      </c>
      <c r="F8" s="18">
        <v>60</v>
      </c>
      <c r="G8" s="17">
        <f t="shared" si="0"/>
        <v>0</v>
      </c>
      <c r="H8" s="11"/>
    </row>
    <row r="9" spans="2:8" ht="28.5" x14ac:dyDescent="0.2">
      <c r="B9" s="14" t="s">
        <v>36</v>
      </c>
      <c r="C9" s="14" t="s">
        <v>5</v>
      </c>
      <c r="D9" s="15" t="s">
        <v>12</v>
      </c>
      <c r="E9" s="16">
        <f>'QPunitaris_LOT 2'!E9</f>
        <v>0</v>
      </c>
      <c r="F9" s="14">
        <v>4</v>
      </c>
      <c r="G9" s="17">
        <f t="shared" si="0"/>
        <v>0</v>
      </c>
      <c r="H9" s="2"/>
    </row>
    <row r="10" spans="2:8" ht="14.25" x14ac:dyDescent="0.2">
      <c r="B10" s="2"/>
      <c r="C10" s="2"/>
      <c r="D10" s="2"/>
      <c r="E10" s="5"/>
      <c r="F10" s="6"/>
      <c r="H10" s="2"/>
    </row>
    <row r="11" spans="2:8" x14ac:dyDescent="0.25">
      <c r="B11" s="2"/>
      <c r="C11" s="2"/>
      <c r="D11" s="8" t="s">
        <v>43</v>
      </c>
      <c r="E11" s="5"/>
      <c r="G11" s="9">
        <f>SUM(G5:G10)</f>
        <v>0</v>
      </c>
      <c r="H11" s="2"/>
    </row>
    <row r="12" spans="2:8" x14ac:dyDescent="0.25">
      <c r="B12" s="2"/>
      <c r="C12" s="2"/>
      <c r="D12" s="8"/>
      <c r="E12" s="5"/>
      <c r="G12" s="9"/>
      <c r="H12" s="2"/>
    </row>
    <row r="13" spans="2:8" hidden="1" x14ac:dyDescent="0.25">
      <c r="B13" s="5"/>
      <c r="C13" s="5"/>
      <c r="E13" s="7"/>
      <c r="F13" s="5"/>
      <c r="G13" s="6"/>
    </row>
    <row r="14" spans="2:8" hidden="1" x14ac:dyDescent="0.25">
      <c r="B14" s="5"/>
      <c r="C14" s="5"/>
      <c r="E14" s="7"/>
      <c r="F14" s="5"/>
      <c r="G14" s="6"/>
    </row>
    <row r="15" spans="2:8" ht="18.95" customHeight="1" x14ac:dyDescent="0.25">
      <c r="B15" s="24" t="s">
        <v>31</v>
      </c>
      <c r="C15" s="24" t="s">
        <v>0</v>
      </c>
      <c r="D15" s="24" t="s">
        <v>22</v>
      </c>
      <c r="E15" s="23" t="s">
        <v>1</v>
      </c>
      <c r="F15" s="23" t="s">
        <v>2</v>
      </c>
      <c r="G15" s="23" t="s">
        <v>3</v>
      </c>
    </row>
    <row r="16" spans="2:8" ht="42.75" x14ac:dyDescent="0.2">
      <c r="B16" s="14" t="s">
        <v>32</v>
      </c>
      <c r="C16" s="14" t="s">
        <v>4</v>
      </c>
      <c r="D16" s="15" t="s">
        <v>7</v>
      </c>
      <c r="E16" s="16">
        <f>'QPunitaris_LOT 2'!E5</f>
        <v>0</v>
      </c>
      <c r="F16" s="14">
        <v>12</v>
      </c>
      <c r="G16" s="17">
        <f>E16*F16</f>
        <v>0</v>
      </c>
      <c r="H16" s="2"/>
    </row>
    <row r="17" spans="2:8" ht="42.75" x14ac:dyDescent="0.2">
      <c r="B17" s="14" t="s">
        <v>33</v>
      </c>
      <c r="C17" s="14" t="s">
        <v>4</v>
      </c>
      <c r="D17" s="15" t="s">
        <v>8</v>
      </c>
      <c r="E17" s="16">
        <f>'QPunitaris_LOT 2'!E6</f>
        <v>0</v>
      </c>
      <c r="F17" s="14">
        <v>12</v>
      </c>
      <c r="G17" s="17">
        <f t="shared" ref="G17:G20" si="1">E17*F17</f>
        <v>0</v>
      </c>
      <c r="H17" s="2"/>
    </row>
    <row r="18" spans="2:8" ht="99.75" x14ac:dyDescent="0.2">
      <c r="B18" s="14" t="s">
        <v>34</v>
      </c>
      <c r="C18" s="14" t="s">
        <v>5</v>
      </c>
      <c r="D18" s="15" t="s">
        <v>9</v>
      </c>
      <c r="E18" s="16">
        <f>'QPunitaris_LOT 2'!E7</f>
        <v>0</v>
      </c>
      <c r="F18" s="18">
        <v>12</v>
      </c>
      <c r="G18" s="17">
        <f t="shared" si="1"/>
        <v>0</v>
      </c>
      <c r="H18" s="11"/>
    </row>
    <row r="19" spans="2:8" ht="28.5" x14ac:dyDescent="0.2">
      <c r="B19" s="14" t="s">
        <v>35</v>
      </c>
      <c r="C19" s="14" t="s">
        <v>11</v>
      </c>
      <c r="D19" s="15" t="s">
        <v>10</v>
      </c>
      <c r="E19" s="16">
        <f>'QPunitaris_LOT 2'!E8</f>
        <v>0</v>
      </c>
      <c r="F19" s="18">
        <v>20</v>
      </c>
      <c r="G19" s="17">
        <f t="shared" si="1"/>
        <v>0</v>
      </c>
      <c r="H19" s="11"/>
    </row>
    <row r="20" spans="2:8" ht="28.5" x14ac:dyDescent="0.2">
      <c r="B20" s="14" t="s">
        <v>36</v>
      </c>
      <c r="C20" s="14" t="s">
        <v>5</v>
      </c>
      <c r="D20" s="15" t="s">
        <v>12</v>
      </c>
      <c r="E20" s="16">
        <f>'QPunitaris_LOT 2'!E9</f>
        <v>0</v>
      </c>
      <c r="F20" s="14">
        <v>4</v>
      </c>
      <c r="G20" s="17">
        <f t="shared" si="1"/>
        <v>0</v>
      </c>
      <c r="H20" s="2"/>
    </row>
    <row r="21" spans="2:8" x14ac:dyDescent="0.25">
      <c r="B21" s="2"/>
      <c r="C21" s="2"/>
      <c r="D21" s="8"/>
      <c r="E21" s="5"/>
      <c r="F21" s="6"/>
      <c r="H21" s="2"/>
    </row>
    <row r="22" spans="2:8" x14ac:dyDescent="0.25">
      <c r="B22" s="2"/>
      <c r="C22" s="2"/>
      <c r="D22" s="8" t="s">
        <v>44</v>
      </c>
      <c r="E22" s="5"/>
      <c r="G22" s="9">
        <f>SUM(G16:G21)</f>
        <v>0</v>
      </c>
      <c r="H22" s="2"/>
    </row>
    <row r="23" spans="2:8" x14ac:dyDescent="0.25">
      <c r="B23" s="5"/>
      <c r="C23" s="5"/>
      <c r="E23" s="7"/>
      <c r="F23" s="5"/>
      <c r="G23" s="6"/>
    </row>
    <row r="24" spans="2:8" ht="22.5" customHeight="1" x14ac:dyDescent="0.25">
      <c r="B24" s="24" t="s">
        <v>31</v>
      </c>
      <c r="C24" s="24" t="s">
        <v>0</v>
      </c>
      <c r="D24" s="25" t="s">
        <v>25</v>
      </c>
      <c r="E24" s="23" t="s">
        <v>1</v>
      </c>
      <c r="F24" s="23" t="s">
        <v>2</v>
      </c>
      <c r="G24" s="23" t="s">
        <v>3</v>
      </c>
    </row>
    <row r="25" spans="2:8" ht="28.5" x14ac:dyDescent="0.25">
      <c r="B25" s="14" t="s">
        <v>39</v>
      </c>
      <c r="C25" s="14" t="s">
        <v>5</v>
      </c>
      <c r="D25" s="15" t="s">
        <v>13</v>
      </c>
      <c r="E25" s="17">
        <f>'QPunitaris_LOT 2'!E12</f>
        <v>0</v>
      </c>
      <c r="F25" s="14">
        <v>12</v>
      </c>
      <c r="G25" s="17">
        <f>E25*F25</f>
        <v>0</v>
      </c>
    </row>
    <row r="26" spans="2:8" ht="42.75" x14ac:dyDescent="0.25">
      <c r="B26" s="14" t="s">
        <v>32</v>
      </c>
      <c r="C26" s="14" t="s">
        <v>4</v>
      </c>
      <c r="D26" s="15" t="s">
        <v>7</v>
      </c>
      <c r="E26" s="17">
        <f>'QPunitaris_LOT 2'!E5</f>
        <v>0</v>
      </c>
      <c r="F26" s="14">
        <v>12</v>
      </c>
      <c r="G26" s="17">
        <f t="shared" ref="G26:G29" si="2">E26*F26</f>
        <v>0</v>
      </c>
    </row>
    <row r="27" spans="2:8" ht="57" x14ac:dyDescent="0.25">
      <c r="B27" s="14" t="s">
        <v>37</v>
      </c>
      <c r="C27" s="14" t="s">
        <v>4</v>
      </c>
      <c r="D27" s="15" t="s">
        <v>14</v>
      </c>
      <c r="E27" s="17">
        <f>'QPunitaris_LOT 2'!E10</f>
        <v>0</v>
      </c>
      <c r="F27" s="14">
        <v>12</v>
      </c>
      <c r="G27" s="17">
        <f t="shared" si="2"/>
        <v>0</v>
      </c>
    </row>
    <row r="28" spans="2:8" ht="28.5" x14ac:dyDescent="0.25">
      <c r="B28" s="14" t="s">
        <v>40</v>
      </c>
      <c r="C28" s="14" t="s">
        <v>4</v>
      </c>
      <c r="D28" s="15" t="s">
        <v>15</v>
      </c>
      <c r="E28" s="17">
        <f>'QPunitaris_LOT 2'!E13</f>
        <v>0</v>
      </c>
      <c r="F28" s="14">
        <v>12</v>
      </c>
      <c r="G28" s="17">
        <f t="shared" si="2"/>
        <v>0</v>
      </c>
    </row>
    <row r="29" spans="2:8" ht="42.75" x14ac:dyDescent="0.25">
      <c r="B29" s="14" t="s">
        <v>38</v>
      </c>
      <c r="C29" s="14" t="s">
        <v>5</v>
      </c>
      <c r="D29" s="15" t="s">
        <v>16</v>
      </c>
      <c r="E29" s="17">
        <f>'QPunitaris_LOT 2'!E11</f>
        <v>0</v>
      </c>
      <c r="F29" s="14">
        <v>12</v>
      </c>
      <c r="G29" s="17">
        <f t="shared" si="2"/>
        <v>0</v>
      </c>
    </row>
    <row r="30" spans="2:8" x14ac:dyDescent="0.25">
      <c r="E30" s="2"/>
      <c r="F30" s="2"/>
    </row>
    <row r="31" spans="2:8" x14ac:dyDescent="0.25">
      <c r="D31" s="8" t="s">
        <v>48</v>
      </c>
      <c r="E31" s="2"/>
      <c r="F31" s="2"/>
      <c r="G31" s="10">
        <f>SUM(G25:G29)</f>
        <v>0</v>
      </c>
      <c r="H31" s="2"/>
    </row>
    <row r="32" spans="2:8" x14ac:dyDescent="0.25">
      <c r="D32" s="8"/>
      <c r="E32" s="2"/>
      <c r="F32" s="2"/>
      <c r="G32" s="10"/>
      <c r="H32" s="2"/>
    </row>
    <row r="33" spans="2:13" ht="30" customHeight="1" x14ac:dyDescent="0.25">
      <c r="B33" s="24" t="s">
        <v>31</v>
      </c>
      <c r="C33" s="24" t="s">
        <v>0</v>
      </c>
      <c r="D33" s="24" t="s">
        <v>26</v>
      </c>
      <c r="E33" s="23" t="s">
        <v>1</v>
      </c>
      <c r="F33" s="23" t="s">
        <v>2</v>
      </c>
      <c r="G33" s="23" t="s">
        <v>3</v>
      </c>
    </row>
    <row r="34" spans="2:13" ht="28.5" x14ac:dyDescent="0.25">
      <c r="B34" s="14" t="s">
        <v>39</v>
      </c>
      <c r="C34" s="14" t="s">
        <v>5</v>
      </c>
      <c r="D34" s="15" t="s">
        <v>13</v>
      </c>
      <c r="E34" s="17">
        <f>'QPunitaris_LOT 2'!E12</f>
        <v>0</v>
      </c>
      <c r="F34" s="14">
        <v>4</v>
      </c>
      <c r="G34" s="17">
        <f>E34*F34</f>
        <v>0</v>
      </c>
    </row>
    <row r="35" spans="2:13" ht="42.75" x14ac:dyDescent="0.25">
      <c r="B35" s="14" t="s">
        <v>32</v>
      </c>
      <c r="C35" s="14" t="s">
        <v>4</v>
      </c>
      <c r="D35" s="15" t="s">
        <v>7</v>
      </c>
      <c r="E35" s="17">
        <f>'QPunitaris_LOT 2'!E5</f>
        <v>0</v>
      </c>
      <c r="F35" s="14">
        <v>12</v>
      </c>
      <c r="G35" s="17">
        <f t="shared" ref="G35:G37" si="3">E35*F35</f>
        <v>0</v>
      </c>
    </row>
    <row r="36" spans="2:13" ht="42.75" x14ac:dyDescent="0.25">
      <c r="B36" s="14" t="s">
        <v>41</v>
      </c>
      <c r="C36" s="14" t="s">
        <v>4</v>
      </c>
      <c r="D36" s="15" t="s">
        <v>17</v>
      </c>
      <c r="E36" s="17">
        <f>'QPunitaris_LOT 2'!E14</f>
        <v>0</v>
      </c>
      <c r="F36" s="14">
        <v>12</v>
      </c>
      <c r="G36" s="17">
        <f t="shared" si="3"/>
        <v>0</v>
      </c>
    </row>
    <row r="37" spans="2:13" ht="28.5" x14ac:dyDescent="0.25">
      <c r="B37" s="14" t="s">
        <v>40</v>
      </c>
      <c r="C37" s="14" t="s">
        <v>4</v>
      </c>
      <c r="D37" s="15" t="s">
        <v>15</v>
      </c>
      <c r="E37" s="17">
        <f>'QPunitaris_LOT 2'!E13</f>
        <v>0</v>
      </c>
      <c r="F37" s="14">
        <v>12</v>
      </c>
      <c r="G37" s="17">
        <f t="shared" si="3"/>
        <v>0</v>
      </c>
    </row>
    <row r="38" spans="2:13" x14ac:dyDescent="0.25">
      <c r="E38" s="2"/>
      <c r="F38" s="2"/>
    </row>
    <row r="39" spans="2:13" x14ac:dyDescent="0.25">
      <c r="D39" s="8" t="s">
        <v>45</v>
      </c>
      <c r="E39" s="2"/>
      <c r="F39" s="2"/>
      <c r="G39" s="10">
        <f>SUM(G34:G37)</f>
        <v>0</v>
      </c>
      <c r="H39" s="2"/>
    </row>
    <row r="40" spans="2:13" ht="15.75" customHeight="1" x14ac:dyDescent="0.3">
      <c r="G40" s="29"/>
      <c r="H40" s="29"/>
    </row>
    <row r="41" spans="2:13" ht="30" x14ac:dyDescent="0.25">
      <c r="B41" s="24" t="s">
        <v>31</v>
      </c>
      <c r="C41" s="24" t="s">
        <v>0</v>
      </c>
      <c r="D41" s="24" t="s">
        <v>27</v>
      </c>
      <c r="E41" s="23" t="s">
        <v>1</v>
      </c>
      <c r="F41" s="23" t="s">
        <v>2</v>
      </c>
      <c r="G41" s="23" t="s">
        <v>3</v>
      </c>
      <c r="H41" s="1"/>
      <c r="I41" s="1"/>
      <c r="J41" s="1"/>
      <c r="K41" s="1"/>
      <c r="M41" s="3"/>
    </row>
    <row r="42" spans="2:13" ht="28.5" x14ac:dyDescent="0.25">
      <c r="B42" s="14" t="s">
        <v>39</v>
      </c>
      <c r="C42" s="14" t="s">
        <v>5</v>
      </c>
      <c r="D42" s="15" t="s">
        <v>13</v>
      </c>
      <c r="E42" s="17">
        <f>'QPunitaris_LOT 2'!E12</f>
        <v>0</v>
      </c>
      <c r="F42" s="14">
        <v>4</v>
      </c>
      <c r="G42" s="17">
        <f>E42*F42</f>
        <v>0</v>
      </c>
      <c r="H42" s="1"/>
      <c r="I42" s="1"/>
      <c r="J42" s="1"/>
      <c r="K42" s="1"/>
      <c r="M42" s="3"/>
    </row>
    <row r="43" spans="2:13" ht="42.75" x14ac:dyDescent="0.25">
      <c r="B43" s="14" t="s">
        <v>32</v>
      </c>
      <c r="C43" s="14" t="s">
        <v>4</v>
      </c>
      <c r="D43" s="15" t="s">
        <v>7</v>
      </c>
      <c r="E43" s="17">
        <f>'QPunitaris_LOT 2'!E5</f>
        <v>0</v>
      </c>
      <c r="F43" s="14">
        <v>8</v>
      </c>
      <c r="G43" s="17">
        <f t="shared" ref="G43:G45" si="4">E43*F43</f>
        <v>0</v>
      </c>
      <c r="H43" s="1"/>
      <c r="I43" s="1"/>
      <c r="J43" s="1"/>
      <c r="K43" s="1"/>
      <c r="M43" s="3"/>
    </row>
    <row r="44" spans="2:13" ht="42.75" x14ac:dyDescent="0.25">
      <c r="B44" s="14" t="s">
        <v>41</v>
      </c>
      <c r="C44" s="14" t="s">
        <v>4</v>
      </c>
      <c r="D44" s="15" t="s">
        <v>17</v>
      </c>
      <c r="E44" s="17">
        <f>'QPunitaris_LOT 2'!E14</f>
        <v>0</v>
      </c>
      <c r="F44" s="14">
        <v>8</v>
      </c>
      <c r="G44" s="17">
        <f t="shared" si="4"/>
        <v>0</v>
      </c>
      <c r="H44" s="1"/>
      <c r="I44" s="1"/>
      <c r="J44" s="1"/>
      <c r="K44" s="1"/>
      <c r="M44" s="3"/>
    </row>
    <row r="45" spans="2:13" ht="28.5" x14ac:dyDescent="0.25">
      <c r="B45" s="14" t="s">
        <v>40</v>
      </c>
      <c r="C45" s="14" t="s">
        <v>4</v>
      </c>
      <c r="D45" s="15" t="s">
        <v>15</v>
      </c>
      <c r="E45" s="17">
        <f>'QPunitaris_LOT 2'!E13</f>
        <v>0</v>
      </c>
      <c r="F45" s="14">
        <v>8</v>
      </c>
      <c r="G45" s="17">
        <f t="shared" si="4"/>
        <v>0</v>
      </c>
      <c r="H45" s="1"/>
      <c r="I45" s="1"/>
      <c r="J45" s="1"/>
      <c r="K45" s="1"/>
      <c r="M45" s="3"/>
    </row>
    <row r="46" spans="2:13" x14ac:dyDescent="0.25">
      <c r="B46" s="5"/>
      <c r="C46" s="5"/>
      <c r="E46" s="2"/>
      <c r="F46" s="2"/>
      <c r="H46" s="1"/>
      <c r="I46" s="1"/>
      <c r="J46" s="1"/>
      <c r="K46" s="1"/>
      <c r="M46" s="3"/>
    </row>
    <row r="47" spans="2:13" x14ac:dyDescent="0.25">
      <c r="B47" s="5"/>
      <c r="C47" s="5"/>
      <c r="D47" s="8" t="s">
        <v>46</v>
      </c>
      <c r="E47" s="2"/>
      <c r="F47" s="2"/>
      <c r="G47" s="10">
        <f>SUM(G42:G45)</f>
        <v>0</v>
      </c>
      <c r="H47" s="1"/>
      <c r="I47" s="1"/>
      <c r="J47" s="1"/>
      <c r="K47" s="1"/>
      <c r="M47" s="3"/>
    </row>
    <row r="48" spans="2:13" x14ac:dyDescent="0.25">
      <c r="B48" s="5"/>
      <c r="C48" s="5"/>
    </row>
    <row r="49" spans="2:13" x14ac:dyDescent="0.25">
      <c r="B49" s="24" t="s">
        <v>31</v>
      </c>
      <c r="C49" s="24" t="s">
        <v>0</v>
      </c>
      <c r="D49" s="24" t="s">
        <v>28</v>
      </c>
      <c r="E49" s="23" t="s">
        <v>1</v>
      </c>
      <c r="F49" s="23" t="s">
        <v>2</v>
      </c>
      <c r="G49" s="23" t="s">
        <v>3</v>
      </c>
      <c r="H49" s="1"/>
      <c r="I49" s="1"/>
      <c r="J49" s="1"/>
      <c r="K49" s="1"/>
      <c r="M49" s="3"/>
    </row>
    <row r="50" spans="2:13" ht="75" customHeight="1" x14ac:dyDescent="0.25">
      <c r="B50" s="14" t="s">
        <v>42</v>
      </c>
      <c r="C50" s="14" t="s">
        <v>6</v>
      </c>
      <c r="D50" s="15" t="s">
        <v>49</v>
      </c>
      <c r="E50" s="17">
        <f>'QPunitaris_LOT 2'!E15</f>
        <v>8500</v>
      </c>
      <c r="F50" s="14">
        <v>4</v>
      </c>
      <c r="G50" s="17">
        <f>E50*F50</f>
        <v>34000</v>
      </c>
      <c r="H50" s="1"/>
      <c r="I50" s="1"/>
      <c r="J50" s="1"/>
      <c r="K50" s="1"/>
      <c r="M50" s="3"/>
    </row>
    <row r="51" spans="2:13" x14ac:dyDescent="0.25">
      <c r="E51" s="2"/>
      <c r="F51" s="2"/>
      <c r="H51" s="1"/>
      <c r="I51" s="1"/>
      <c r="J51" s="1"/>
      <c r="K51" s="1"/>
      <c r="M51" s="3"/>
    </row>
    <row r="52" spans="2:13" x14ac:dyDescent="0.25">
      <c r="D52" s="8" t="s">
        <v>47</v>
      </c>
      <c r="E52" s="2"/>
      <c r="F52" s="2"/>
      <c r="G52" s="10">
        <f>SUM(G50:G50)</f>
        <v>34000</v>
      </c>
      <c r="H52" s="1"/>
      <c r="I52" s="1"/>
      <c r="J52" s="1"/>
      <c r="K52" s="1"/>
      <c r="M52" s="3"/>
    </row>
    <row r="53" spans="2:13" x14ac:dyDescent="0.25">
      <c r="D53" s="8"/>
      <c r="E53" s="2"/>
      <c r="F53" s="2"/>
      <c r="G53" s="10"/>
      <c r="H53" s="1"/>
      <c r="I53" s="1"/>
      <c r="J53" s="1"/>
      <c r="K53" s="1"/>
      <c r="M53" s="3"/>
    </row>
    <row r="54" spans="2:13" x14ac:dyDescent="0.25">
      <c r="D54" s="26" t="s">
        <v>18</v>
      </c>
      <c r="E54" s="2"/>
      <c r="F54" s="2"/>
      <c r="G54" s="27">
        <f>SUM(G5:G53)/2</f>
        <v>34000</v>
      </c>
      <c r="H54" s="1"/>
      <c r="I54" s="1"/>
      <c r="J54" s="1"/>
      <c r="K54" s="1"/>
      <c r="M54" s="3"/>
    </row>
    <row r="55" spans="2:13" x14ac:dyDescent="0.25">
      <c r="D55" s="8" t="s">
        <v>19</v>
      </c>
      <c r="E55" s="2"/>
      <c r="F55" s="2"/>
      <c r="G55" s="27">
        <f>0.21*G54</f>
        <v>7140</v>
      </c>
      <c r="H55" s="1"/>
      <c r="I55" s="1"/>
      <c r="J55" s="1"/>
      <c r="K55" s="1"/>
      <c r="M55" s="3"/>
    </row>
    <row r="56" spans="2:13" x14ac:dyDescent="0.25">
      <c r="D56" s="26" t="s">
        <v>20</v>
      </c>
      <c r="E56" s="2"/>
      <c r="F56" s="2"/>
      <c r="G56" s="27">
        <f>G54+G55</f>
        <v>41140</v>
      </c>
      <c r="H56" s="1"/>
      <c r="I56" s="1"/>
      <c r="J56" s="1"/>
      <c r="K56" s="1"/>
      <c r="M56" s="3"/>
    </row>
    <row r="57" spans="2:13" ht="11.45" customHeight="1" x14ac:dyDescent="0.2">
      <c r="D57" s="2"/>
      <c r="H57" s="2"/>
    </row>
  </sheetData>
  <sheetProtection algorithmName="SHA-512" hashValue="b1lzQNUgZnnc8047ftrVRxyzi0Z4nvUA8B3ZW47IeJjGa/xbwJedfy9m5IY1vDzc0Vsu8RlUPOjatdoASNpytA==" saltValue="R/L7EijBFfzpOocuX8O2ag==" spinCount="100000" sheet="1" objects="1" scenarios="1"/>
  <mergeCells count="2">
    <mergeCell ref="G40:H40"/>
    <mergeCell ref="C2:G2"/>
  </mergeCells>
  <pageMargins left="0.7" right="0.7" top="0.75" bottom="0.75" header="0.3" footer="0.3"/>
  <pageSetup paperSize="9" scale="74" fitToHeight="0" orientation="portrait" r:id="rId1"/>
  <rowBreaks count="1" manualBreakCount="1">
    <brk id="32" max="7" man="1"/>
  </rowBreaks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296c0f-46a6-4d6a-9ab4-c9f2bdfc5ac5">
      <Terms xmlns="http://schemas.microsoft.com/office/infopath/2007/PartnerControls"/>
    </lcf76f155ced4ddcb4097134ff3c332f>
    <TaxCatchAll xmlns="9d73bff7-372a-433f-a34e-6f9cec3ff811" xsi:nil="true"/>
    <FINALITZADES xmlns="e1296c0f-46a6-4d6a-9ab4-c9f2bdfc5ac5" xsi:nil="true"/>
    <Responsable xmlns="e1296c0f-46a6-4d6a-9ab4-c9f2bdfc5ac5" xsi:nil="true"/>
    <Codi xmlns="e1296c0f-46a6-4d6a-9ab4-c9f2bdfc5ac5" xsi:nil="true"/>
    <EC xmlns="e1296c0f-46a6-4d6a-9ab4-c9f2bdfc5ac5" xsi:nil="true"/>
    <Responsabletreballs_x002f_obres xmlns="e1296c0f-46a6-4d6a-9ab4-c9f2bdfc5ac5" xsi:nil="true"/>
    <Tipologia xmlns="e1296c0f-46a6-4d6a-9ab4-c9f2bdfc5ac5" xsi:nil="true"/>
    <SC xmlns="e1296c0f-46a6-4d6a-9ab4-c9f2bdfc5ac5" xsi:nil="true"/>
    <Ubicaci_x00f3_ xmlns="e1296c0f-46a6-4d6a-9ab4-c9f2bdfc5ac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A8CF04EC1F19409AF099C17C7E489E" ma:contentTypeVersion="34" ma:contentTypeDescription="Create a new document." ma:contentTypeScope="" ma:versionID="8aeef8333bb3adc01b546b092e28222e">
  <xsd:schema xmlns:xsd="http://www.w3.org/2001/XMLSchema" xmlns:xs="http://www.w3.org/2001/XMLSchema" xmlns:p="http://schemas.microsoft.com/office/2006/metadata/properties" xmlns:ns2="e1296c0f-46a6-4d6a-9ab4-c9f2bdfc5ac5" xmlns:ns3="9d73bff7-372a-433f-a34e-6f9cec3ff811" targetNamespace="http://schemas.microsoft.com/office/2006/metadata/properties" ma:root="true" ma:fieldsID="476e7751856ee7aa56aa677edcf370ea" ns2:_="" ns3:_="">
    <xsd:import namespace="e1296c0f-46a6-4d6a-9ab4-c9f2bdfc5ac5"/>
    <xsd:import namespace="9d73bff7-372a-433f-a34e-6f9cec3ff8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di" minOccurs="0"/>
                <xsd:element ref="ns2:Ubicaci_x00f3_" minOccurs="0"/>
                <xsd:element ref="ns2:Tipologia" minOccurs="0"/>
                <xsd:element ref="ns2:Responsable" minOccurs="0"/>
                <xsd:element ref="ns2:SC" minOccurs="0"/>
                <xsd:element ref="ns2:lcf76f155ced4ddcb4097134ff3c332f" minOccurs="0"/>
                <xsd:element ref="ns3:TaxCatchAll" minOccurs="0"/>
                <xsd:element ref="ns2:FINALITZADES" minOccurs="0"/>
                <xsd:element ref="ns2:EC" minOccurs="0"/>
                <xsd:element ref="ns2:MediaServiceObjectDetectorVersions" minOccurs="0"/>
                <xsd:element ref="ns2:Responsabletreballs_x002f_obres" minOccurs="0"/>
                <xsd:element ref="ns2:MediaServiceSearchPropertie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96c0f-46a6-4d6a-9ab4-c9f2bdfc5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Codi" ma:index="21" nillable="true" ma:displayName="Codi" ma:format="Dropdown" ma:internalName="Codi">
      <xsd:simpleType>
        <xsd:restriction base="dms:Text">
          <xsd:maxLength value="255"/>
        </xsd:restriction>
      </xsd:simpleType>
    </xsd:element>
    <xsd:element name="Ubicaci_x00f3_" ma:index="22" nillable="true" ma:displayName="Ubicació" ma:format="Dropdown" ma:internalName="Ubicaci_x00f3_">
      <xsd:simpleType>
        <xsd:restriction base="dms:Text">
          <xsd:maxLength value="255"/>
        </xsd:restriction>
      </xsd:simpleType>
    </xsd:element>
    <xsd:element name="Tipologia" ma:index="23" nillable="true" ma:displayName="Tipologia" ma:format="Dropdown" ma:internalName="Tipologia">
      <xsd:simpleType>
        <xsd:restriction base="dms:Text">
          <xsd:maxLength value="255"/>
        </xsd:restriction>
      </xsd:simpleType>
    </xsd:element>
    <xsd:element name="Responsable" ma:index="24" nillable="true" ma:displayName="Responsable" ma:format="Dropdown" ma:internalName="Responsable">
      <xsd:simpleType>
        <xsd:restriction base="dms:Text">
          <xsd:maxLength value="255"/>
        </xsd:restriction>
      </xsd:simpleType>
    </xsd:element>
    <xsd:element name="SC" ma:index="25" nillable="true" ma:displayName="SC" ma:format="Dropdown" ma:internalName="SC">
      <xsd:simpleType>
        <xsd:restriction base="dms:Text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INALITZADES" ma:index="29" nillable="true" ma:displayName="FINALITZADES" ma:format="Dropdown" ma:internalName="FINALITZADES">
      <xsd:simpleType>
        <xsd:restriction base="dms:Text">
          <xsd:maxLength value="255"/>
        </xsd:restriction>
      </xsd:simpleType>
    </xsd:element>
    <xsd:element name="EC" ma:index="30" nillable="true" ma:displayName="EC" ma:format="Dropdown" ma:internalName="EC">
      <xsd:simpleType>
        <xsd:restriction base="dms:Text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esponsabletreballs_x002f_obres" ma:index="32" nillable="true" ma:displayName="Responsable treballs/obres" ma:format="Dropdown" ma:internalName="Responsabletreballs_x002f_obres">
      <xsd:simpleType>
        <xsd:restriction base="dms:Text">
          <xsd:maxLength value="255"/>
        </xsd:restriction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pprovalAssignedTo" ma:index="34" nillable="true" ma:displayName="Examinado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5" nillable="true" ma:displayName="Respost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36" nillable="true" ma:displayName="Creador de l'aprovació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37" nillable="true" ma:displayName="Estat d'aprovació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3bff7-372a-433f-a34e-6f9cec3ff81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c716059b-2adc-4b6f-bed3-c335765e012c}" ma:internalName="TaxCatchAll" ma:showField="CatchAllData" ma:web="9d73bff7-372a-433f-a34e-6f9cec3ff8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64E1A5-C64A-4948-AB57-C90AFF3F13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FC7290-97B5-4E0F-837B-BE537ED1AD9A}">
  <ds:schemaRefs>
    <ds:schemaRef ds:uri="http://schemas.microsoft.com/office/2006/metadata/properties"/>
    <ds:schemaRef ds:uri="http://schemas.microsoft.com/office/infopath/2007/PartnerControls"/>
    <ds:schemaRef ds:uri="e1296c0f-46a6-4d6a-9ab4-c9f2bdfc5ac5"/>
    <ds:schemaRef ds:uri="9d73bff7-372a-433f-a34e-6f9cec3ff811"/>
  </ds:schemaRefs>
</ds:datastoreItem>
</file>

<file path=customXml/itemProps3.xml><?xml version="1.0" encoding="utf-8"?>
<ds:datastoreItem xmlns:ds="http://schemas.openxmlformats.org/officeDocument/2006/customXml" ds:itemID="{FE39C611-6468-42E8-B999-444FF59AEF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296c0f-46a6-4d6a-9ab4-c9f2bdfc5ac5"/>
    <ds:schemaRef ds:uri="9d73bff7-372a-433f-a34e-6f9cec3ff8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QPunitaris_LOT 2</vt:lpstr>
      <vt:lpstr>Pressupost_LOT 2</vt:lpstr>
      <vt:lpstr>'Pressupost_LOT 2'!Área_de_impresión</vt:lpstr>
      <vt:lpstr>'QPunitaris_LOT 2'!Área_de_impresión</vt:lpstr>
    </vt:vector>
  </TitlesOfParts>
  <Manager/>
  <Company>SGS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elies junquera, xavier (Barcelona)</dc:creator>
  <cp:keywords/>
  <dc:description/>
  <cp:lastModifiedBy>Vinyals Ferras, Francesc</cp:lastModifiedBy>
  <cp:revision/>
  <cp:lastPrinted>2026-01-16T10:59:57Z</cp:lastPrinted>
  <dcterms:created xsi:type="dcterms:W3CDTF">2025-09-01T10:34:31Z</dcterms:created>
  <dcterms:modified xsi:type="dcterms:W3CDTF">2026-03-19T13:06:19Z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0x01010085A8CF04EC1F19409AF099C17C7E489E</vt:lpwstr>
  </property>
  <property fmtid="{D5CDD505-2E9C-101B-9397-08002B2CF9AE}" pid="3" name="MediaServiceImageTags">
    <vt:lpwstr/>
  </property>
</Properties>
</file>